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JZ V1\"/>
    </mc:Choice>
  </mc:AlternateContent>
  <xr:revisionPtr revIDLastSave="0" documentId="13_ncr:1_{D4BEC065-A88A-47D3-AD77-814B10E9F5EB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7" i="3"/>
  <c r="I7" i="4"/>
  <c r="I7" i="8"/>
  <c r="I36" i="1" l="1"/>
  <c r="I5" i="1"/>
  <c r="H36" i="1"/>
  <c r="I24" i="1"/>
  <c r="H25" i="1"/>
  <c r="G25" i="1"/>
  <c r="I4" i="1"/>
  <c r="K16" i="1"/>
  <c r="I16" i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F29" i="8" s="1"/>
  <c r="I29" i="8" s="1"/>
  <c r="M16" i="4"/>
  <c r="F31" i="4"/>
  <c r="I31" i="4" s="1"/>
  <c r="F29" i="4"/>
  <c r="I29" i="4" s="1"/>
  <c r="F33" i="4"/>
  <c r="I33" i="4" s="1"/>
  <c r="F28" i="4"/>
  <c r="I28" i="4" s="1"/>
  <c r="F30" i="4"/>
  <c r="I30" i="4" s="1"/>
  <c r="F27" i="4"/>
  <c r="I27" i="4" s="1"/>
  <c r="F25" i="4"/>
  <c r="I25" i="4" s="1"/>
  <c r="F32" i="4"/>
  <c r="I32" i="4" s="1"/>
  <c r="F26" i="4"/>
  <c r="I26" i="4" s="1"/>
  <c r="F24" i="4"/>
  <c r="I24" i="4" s="1"/>
  <c r="M16" i="3"/>
  <c r="F25" i="3" s="1"/>
  <c r="I25" i="3" s="1"/>
  <c r="F33" i="3"/>
  <c r="I33" i="3" s="1"/>
  <c r="F28" i="3"/>
  <c r="I28" i="3" s="1"/>
  <c r="I17" i="8"/>
  <c r="I16" i="8"/>
  <c r="K17" i="4"/>
  <c r="N16" i="4"/>
  <c r="I5" i="4" s="1"/>
  <c r="L17" i="4"/>
  <c r="I16" i="4"/>
  <c r="L24" i="4" s="1"/>
  <c r="L16" i="4"/>
  <c r="I17" i="3"/>
  <c r="I16" i="3"/>
  <c r="L24" i="3" s="1"/>
  <c r="L16" i="3"/>
  <c r="H17" i="1"/>
  <c r="L17" i="1" s="1"/>
  <c r="H16" i="1"/>
  <c r="M16" i="1" s="1"/>
  <c r="F26" i="8" l="1"/>
  <c r="I26" i="8" s="1"/>
  <c r="N16" i="8"/>
  <c r="I5" i="8" s="1"/>
  <c r="H36" i="8" s="1"/>
  <c r="K36" i="8" s="1"/>
  <c r="F28" i="8"/>
  <c r="I28" i="8" s="1"/>
  <c r="F25" i="8"/>
  <c r="I25" i="8" s="1"/>
  <c r="F31" i="8"/>
  <c r="I31" i="8" s="1"/>
  <c r="F27" i="8"/>
  <c r="I27" i="8" s="1"/>
  <c r="F24" i="8"/>
  <c r="I24" i="8" s="1"/>
  <c r="F33" i="8"/>
  <c r="I33" i="8" s="1"/>
  <c r="K17" i="8"/>
  <c r="F32" i="8"/>
  <c r="I32" i="8" s="1"/>
  <c r="F30" i="8"/>
  <c r="I30" i="8" s="1"/>
  <c r="H37" i="4"/>
  <c r="H39" i="4"/>
  <c r="H36" i="4"/>
  <c r="H38" i="4"/>
  <c r="H40" i="4"/>
  <c r="H41" i="4"/>
  <c r="F31" i="3"/>
  <c r="I31" i="3" s="1"/>
  <c r="F24" i="3"/>
  <c r="I24" i="3" s="1"/>
  <c r="F29" i="3"/>
  <c r="I29" i="3" s="1"/>
  <c r="F32" i="3"/>
  <c r="I32" i="3" s="1"/>
  <c r="F30" i="3"/>
  <c r="I30" i="3" s="1"/>
  <c r="F26" i="3"/>
  <c r="I26" i="3" s="1"/>
  <c r="K17" i="3"/>
  <c r="F27" i="3"/>
  <c r="I27" i="3" s="1"/>
  <c r="N16" i="3"/>
  <c r="I5" i="3" s="1"/>
  <c r="H37" i="3" s="1"/>
  <c r="H39" i="3"/>
  <c r="H41" i="3"/>
  <c r="H38" i="3"/>
  <c r="H40" i="3"/>
  <c r="H36" i="3"/>
  <c r="N16" i="1"/>
  <c r="F24" i="1"/>
  <c r="F27" i="1"/>
  <c r="I27" i="1" s="1"/>
  <c r="F30" i="1"/>
  <c r="I30" i="1" s="1"/>
  <c r="F25" i="1"/>
  <c r="I25" i="1" s="1"/>
  <c r="F32" i="1"/>
  <c r="I32" i="1" s="1"/>
  <c r="F29" i="1"/>
  <c r="I29" i="1" s="1"/>
  <c r="F28" i="1"/>
  <c r="I28" i="1" s="1"/>
  <c r="F33" i="1"/>
  <c r="I33" i="1" s="1"/>
  <c r="F31" i="1"/>
  <c r="I31" i="1" s="1"/>
  <c r="F26" i="1"/>
  <c r="I26" i="1" s="1"/>
  <c r="K16" i="8"/>
  <c r="G30" i="8" s="1"/>
  <c r="L24" i="8"/>
  <c r="K16" i="4"/>
  <c r="K16" i="3"/>
  <c r="L16" i="1"/>
  <c r="I17" i="1"/>
  <c r="K17" i="1" s="1"/>
  <c r="L24" i="1"/>
  <c r="H38" i="8" l="1"/>
  <c r="K38" i="8" s="1"/>
  <c r="H39" i="8"/>
  <c r="K39" i="8" s="1"/>
  <c r="I36" i="8"/>
  <c r="H40" i="8"/>
  <c r="K40" i="8" s="1"/>
  <c r="H41" i="8"/>
  <c r="H37" i="8"/>
  <c r="G33" i="4"/>
  <c r="G28" i="4"/>
  <c r="G31" i="4"/>
  <c r="G27" i="4"/>
  <c r="G32" i="4"/>
  <c r="G26" i="4"/>
  <c r="G30" i="4"/>
  <c r="G29" i="4"/>
  <c r="G25" i="4"/>
  <c r="I36" i="4"/>
  <c r="K36" i="4"/>
  <c r="K41" i="4"/>
  <c r="I41" i="4"/>
  <c r="I40" i="4"/>
  <c r="K40" i="4"/>
  <c r="I38" i="4"/>
  <c r="K38" i="4"/>
  <c r="I39" i="4"/>
  <c r="K39" i="4"/>
  <c r="K37" i="4"/>
  <c r="I37" i="4"/>
  <c r="G33" i="3"/>
  <c r="G28" i="3"/>
  <c r="G27" i="3"/>
  <c r="G29" i="3"/>
  <c r="G32" i="3"/>
  <c r="G31" i="3"/>
  <c r="G26" i="3"/>
  <c r="G25" i="3"/>
  <c r="G30" i="3"/>
  <c r="I39" i="3"/>
  <c r="K39" i="3"/>
  <c r="K36" i="3"/>
  <c r="I36" i="3"/>
  <c r="K40" i="3"/>
  <c r="I40" i="3"/>
  <c r="K38" i="3"/>
  <c r="I38" i="3"/>
  <c r="K41" i="3"/>
  <c r="I41" i="3"/>
  <c r="K37" i="3"/>
  <c r="I37" i="3"/>
  <c r="H37" i="1"/>
  <c r="H38" i="1"/>
  <c r="H39" i="1"/>
  <c r="H40" i="1"/>
  <c r="H41" i="1"/>
  <c r="G25" i="8"/>
  <c r="G31" i="8"/>
  <c r="G27" i="8"/>
  <c r="G33" i="8"/>
  <c r="G29" i="8"/>
  <c r="I4" i="8"/>
  <c r="G26" i="8"/>
  <c r="G32" i="8"/>
  <c r="G28" i="8"/>
  <c r="K37" i="8"/>
  <c r="I37" i="8"/>
  <c r="I4" i="4"/>
  <c r="I4" i="3"/>
  <c r="I39" i="8" l="1"/>
  <c r="I38" i="8"/>
  <c r="J36" i="8"/>
  <c r="J37" i="8"/>
  <c r="I40" i="8"/>
  <c r="J40" i="8" s="1"/>
  <c r="H30" i="8"/>
  <c r="K41" i="8"/>
  <c r="L25" i="8" s="1"/>
  <c r="L26" i="8" s="1"/>
  <c r="I6" i="8" s="1"/>
  <c r="I41" i="8"/>
  <c r="J41" i="8" s="1"/>
  <c r="H28" i="8"/>
  <c r="H32" i="8"/>
  <c r="H26" i="8"/>
  <c r="L25" i="4"/>
  <c r="L26" i="4" s="1"/>
  <c r="I6" i="4" s="1"/>
  <c r="L25" i="3"/>
  <c r="L26" i="3" s="1"/>
  <c r="I6" i="3" s="1"/>
  <c r="G30" i="1"/>
  <c r="G26" i="1"/>
  <c r="G29" i="1"/>
  <c r="G33" i="1"/>
  <c r="G28" i="1"/>
  <c r="G27" i="1"/>
  <c r="G31" i="1"/>
  <c r="G32" i="1"/>
  <c r="K41" i="1"/>
  <c r="I41" i="1"/>
  <c r="K40" i="1"/>
  <c r="I40" i="1"/>
  <c r="K36" i="1"/>
  <c r="I39" i="1"/>
  <c r="K39" i="1"/>
  <c r="I38" i="1"/>
  <c r="K38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H33" i="8"/>
  <c r="H27" i="8"/>
  <c r="J39" i="8"/>
  <c r="H31" i="8"/>
  <c r="H25" i="8"/>
  <c r="J38" i="8"/>
  <c r="L25" i="1" l="1"/>
  <c r="H26" i="1"/>
  <c r="H29" i="1"/>
  <c r="H32" i="1"/>
  <c r="H30" i="1"/>
  <c r="H31" i="1"/>
  <c r="H27" i="1"/>
  <c r="H28" i="1"/>
  <c r="H33" i="1"/>
  <c r="J40" i="1"/>
  <c r="J38" i="1"/>
  <c r="J36" i="1"/>
  <c r="J37" i="1"/>
  <c r="J41" i="1"/>
  <c r="J39" i="1"/>
  <c r="L26" i="1" l="1"/>
  <c r="I6" i="1" s="1"/>
</calcChain>
</file>

<file path=xl/sharedStrings.xml><?xml version="1.0" encoding="utf-8"?>
<sst xmlns="http://schemas.openxmlformats.org/spreadsheetml/2006/main" count="358" uniqueCount="96">
  <si>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</si>
  <si>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</si>
  <si>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</si>
  <si>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</si>
  <si>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</si>
  <si>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</si>
  <si>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</si>
  <si>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</si>
  <si>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</si>
  <si>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</si>
  <si>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</si>
  <si>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</si>
  <si>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</si>
  <si>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</si>
  <si>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</si>
  <si>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</si>
  <si>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</si>
  <si>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</si>
  <si>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</si>
  <si>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</si>
  <si>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</si>
  <si>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</si>
  <si>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</si>
  <si>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</si>
  <si>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</si>
  <si>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</si>
  <si>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</si>
  <si>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</si>
  <si>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</si>
  <si>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</si>
  <si>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</si>
  <si>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</si>
  <si>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</si>
  <si>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</si>
  <si>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</si>
  <si>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</si>
  <si>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</si>
  <si>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</si>
  <si>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</si>
  <si>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</si>
  <si>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</si>
  <si>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</si>
  <si>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</si>
  <si>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</si>
  <si>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</si>
  <si>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</si>
  <si>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</si>
  <si>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</si>
  <si>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</si>
  <si>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</si>
  <si>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</si>
  <si>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</si>
  <si>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</si>
  <si>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</si>
  <si>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</si>
  <si>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</si>
  <si>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</si>
  <si>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</si>
  <si>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</si>
  <si>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</si>
  <si>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</si>
  <si>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</si>
  <si>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</si>
  <si>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</si>
  <si>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</si>
  <si>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</si>
  <si>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</si>
  <si>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</si>
  <si>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</si>
  <si>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</si>
  <si>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</si>
  <si>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</si>
  <si>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</si>
  <si>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</si>
  <si>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</si>
  <si>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</si>
  <si>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</si>
  <si>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</si>
  <si>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</si>
  <si>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</si>
  <si>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</si>
  <si>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</si>
  <si>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</si>
  <si>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</si>
  <si>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</si>
  <si>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</si>
  <si>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</si>
  <si>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</si>
  <si>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</si>
  <si>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</si>
  <si>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</si>
  <si>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</si>
  <si>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</si>
  <si>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DLJZ V1</t>
  </si>
  <si>
    <t>DLJZ1</t>
  </si>
  <si>
    <t>DLJZ2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</si>
</sst>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60.121820249775361</v>
      </c>
    </row>
    <row r="5" spans="2:14" x14ac:dyDescent="0.25">
      <c r="B5" t="s">
        <v>1</v>
      </c>
      <c r="C5" s="15">
        <v>45910</v>
      </c>
      <c r="E5" t="s">
        <v>55</v>
      </c>
      <c r="F5">
        <v>220</v>
      </c>
      <c r="H5" t="s">
        <v>41</v>
      </c>
      <c r="I5">
        <f>(F12*N16*0.1)/(8.314*(F11+273.15))</f>
        <v>1.2877354646934678E-2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99.010541123148684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10.152519350673854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28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18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2.0099999999999998</v>
      </c>
      <c r="G16">
        <v>99</v>
      </c>
      <c r="H16" s="4">
        <f>F16*G16/100</f>
        <v>1.9898999999999998</v>
      </c>
      <c r="I16">
        <f>H16/D16</f>
        <v>2.1607313064003642E-2</v>
      </c>
      <c r="J16">
        <v>1.26</v>
      </c>
      <c r="K16" s="3">
        <f>I16/$M$16*1000</f>
        <v>2.2217664034552858</v>
      </c>
      <c r="L16" s="6">
        <f>H16/(F16+F17)</f>
        <v>0.19593343836155963</v>
      </c>
      <c r="M16" s="4">
        <f>((H16/J16)+(H17/J17))</f>
        <v>9.7252857142857145</v>
      </c>
      <c r="N16" s="4">
        <f>F4-M16</f>
        <v>17.495768527864985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8.1460000000000008</v>
      </c>
      <c r="G17">
        <v>100</v>
      </c>
      <c r="H17">
        <f>F17*G17/100</f>
        <v>8.1460000000000008</v>
      </c>
      <c r="I17">
        <f>H17/D17</f>
        <v>0.4520532741398447</v>
      </c>
      <c r="J17">
        <v>1</v>
      </c>
      <c r="K17" s="3">
        <f>I17/$M$16*1000</f>
        <v>46.482261541767599</v>
      </c>
      <c r="L17" s="6">
        <f>H17/(F16+F17)</f>
        <v>0.80208743599842458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0.88600000000000001</v>
      </c>
      <c r="F24" s="6">
        <f>E24*$M$16/1000</f>
        <v>8.6166031428571432E-3</v>
      </c>
      <c r="I24" s="6">
        <f>F24*3</f>
        <v>2.584980942857143E-2</v>
      </c>
      <c r="K24" s="1" t="s">
        <v>48</v>
      </c>
      <c r="L24" s="14">
        <f>I16*3</f>
        <v>6.482193919201093E-2</v>
      </c>
    </row>
    <row r="25" spans="2:13" x14ac:dyDescent="0.25">
      <c r="C25" t="s">
        <v>23</v>
      </c>
      <c r="D25" s="5">
        <v>76.09</v>
      </c>
      <c r="E25">
        <v>1.018</v>
      </c>
      <c r="F25" s="6">
        <f t="shared" ref="F25:F30" si="0">E25*$M$16/1000</f>
        <v>9.9003408571428572E-3</v>
      </c>
      <c r="G25" s="3">
        <f>E25/$K$16*100</f>
        <v>45.819398403756978</v>
      </c>
      <c r="H25" s="3">
        <f>G25/$I$4*100</f>
        <v>76.210930097260615</v>
      </c>
      <c r="I25" s="6">
        <f>F25*3</f>
        <v>2.9701022571428572E-2</v>
      </c>
      <c r="K25" s="1" t="s">
        <v>49</v>
      </c>
      <c r="L25" s="7">
        <f>SUM(I24:I33,K36:K41)</f>
        <v>6.418055276052842E-2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ref="G26:G30" si="1">E26/$K$16*100</f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99.010541123148684</v>
      </c>
    </row>
    <row r="27" spans="2:13" x14ac:dyDescent="0.25">
      <c r="C27" t="s">
        <v>25</v>
      </c>
      <c r="D27" s="5">
        <v>62.07</v>
      </c>
      <c r="E27">
        <v>9.5000000000000001E-2</v>
      </c>
      <c r="F27" s="6">
        <f t="shared" si="0"/>
        <v>9.2390214285714288E-4</v>
      </c>
      <c r="G27" s="3">
        <f t="shared" si="1"/>
        <v>4.2758770612543353</v>
      </c>
      <c r="H27" s="3">
        <f t="shared" si="2"/>
        <v>7.1120219638897435</v>
      </c>
      <c r="I27" s="6">
        <f>F27*2</f>
        <v>1.8478042857142858E-3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3.3000000000000002E-2</v>
      </c>
      <c r="F29" s="6">
        <f t="shared" si="0"/>
        <v>3.209344285714286E-4</v>
      </c>
      <c r="G29" s="3">
        <f t="shared" si="1"/>
        <v>1.4853046633830846</v>
      </c>
      <c r="H29" s="3">
        <f t="shared" si="2"/>
        <v>2.470491840088016</v>
      </c>
      <c r="I29" s="6">
        <f>F29*2</f>
        <v>6.4186885714285721E-4</v>
      </c>
    </row>
    <row r="30" spans="2:13" x14ac:dyDescent="0.25">
      <c r="C30" t="s">
        <v>92</v>
      </c>
      <c r="D30">
        <v>74.08</v>
      </c>
      <c r="E30">
        <v>3.4000000000000002E-2</v>
      </c>
      <c r="F30" s="6">
        <f t="shared" si="0"/>
        <v>3.3065971428571431E-4</v>
      </c>
      <c r="G30" s="3">
        <f t="shared" si="1"/>
        <v>1.5303138956068147</v>
      </c>
      <c r="H30" s="3">
        <f t="shared" si="2"/>
        <v>2.5453552291815926</v>
      </c>
      <c r="I30" s="6">
        <f>F30*3</f>
        <v>9.9197914285714282E-4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0.04</v>
      </c>
      <c r="F33" s="6">
        <f>E33*$M$16/1000</f>
        <v>3.8901142857142854E-4</v>
      </c>
      <c r="G33" s="3">
        <f>E33/$K$16*100</f>
        <v>1.8003692889491936</v>
      </c>
      <c r="H33" s="3">
        <f>G33/$I$4*100</f>
        <v>2.9945355637430495</v>
      </c>
      <c r="I33" s="6">
        <f>F33*3</f>
        <v>1.1670342857142855E-3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25.5</v>
      </c>
      <c r="F36">
        <v>25.22</v>
      </c>
      <c r="G36">
        <f>(E36+F36)/2</f>
        <v>25.36</v>
      </c>
      <c r="H36" s="7">
        <f>G36*$I$5/100</f>
        <v>3.2656971384626343E-3</v>
      </c>
      <c r="I36" s="2">
        <f>H36/$I$16*100/3</f>
        <v>5.0379503902054195</v>
      </c>
      <c r="J36" s="2">
        <f>I36/$I$4*100</f>
        <v>8.3795706272287109</v>
      </c>
      <c r="K36" s="7">
        <f>H36</f>
        <v>3.2656971384626343E-3</v>
      </c>
    </row>
    <row r="37" spans="2:11" ht="18" x14ac:dyDescent="0.35">
      <c r="C37" s="9" t="s">
        <v>36</v>
      </c>
      <c r="D37" s="12">
        <v>44.01</v>
      </c>
      <c r="E37">
        <v>2.09</v>
      </c>
      <c r="F37">
        <v>2.0099999999999998</v>
      </c>
      <c r="G37">
        <f t="shared" ref="G37:G41" si="3">(E37+F37)/2</f>
        <v>2.0499999999999998</v>
      </c>
      <c r="H37" s="7">
        <f>G37*$I$5/100</f>
        <v>2.6398577026216086E-4</v>
      </c>
      <c r="I37" s="2">
        <f>H37/$I$16*100/3</f>
        <v>0.40724756703158943</v>
      </c>
      <c r="J37" s="2">
        <f>I37/$I$4*100</f>
        <v>0.67737065401493901</v>
      </c>
      <c r="K37" s="7">
        <f t="shared" ref="K37:K38" si="4">H37</f>
        <v>2.6398577026216086E-4</v>
      </c>
    </row>
    <row r="38" spans="2:11" x14ac:dyDescent="0.25">
      <c r="C38" s="10" t="s">
        <v>35</v>
      </c>
      <c r="D38" s="12">
        <v>28.01</v>
      </c>
      <c r="E38">
        <v>0.04</v>
      </c>
      <c r="G38">
        <f t="shared" si="3"/>
        <v>0.02</v>
      </c>
      <c r="H38" s="7">
        <f t="shared" ref="H38:H41" si="5">G38*$I$5/100</f>
        <v>2.5754709293869357E-6</v>
      </c>
      <c r="I38" s="2">
        <f>H38/$I$16*100/3</f>
        <v>3.9731469954301423E-3</v>
      </c>
      <c r="J38" s="2">
        <f t="shared" ref="J38:J41" si="6">I38/$I$4*100</f>
        <v>6.6084941855116038E-3</v>
      </c>
      <c r="K38" s="7">
        <f t="shared" si="4"/>
        <v>2.5754709293869357E-6</v>
      </c>
    </row>
    <row r="39" spans="2:11" x14ac:dyDescent="0.25">
      <c r="C39" s="9" t="s">
        <v>37</v>
      </c>
      <c r="D39" s="12">
        <v>30.07</v>
      </c>
      <c r="E39">
        <v>1.27</v>
      </c>
      <c r="F39">
        <v>1.27</v>
      </c>
      <c r="G39">
        <f t="shared" si="3"/>
        <v>1.27</v>
      </c>
      <c r="H39" s="7">
        <f t="shared" si="5"/>
        <v>1.6354240401607041E-4</v>
      </c>
      <c r="I39" s="2">
        <f>(H39/$I$16*100)*(2/3)</f>
        <v>0.50458966841962793</v>
      </c>
      <c r="J39" s="2">
        <f t="shared" si="6"/>
        <v>0.83927876155997327</v>
      </c>
      <c r="K39" s="7">
        <f>H39*2</f>
        <v>3.2708480803214082E-4</v>
      </c>
    </row>
    <row r="40" spans="2:11" x14ac:dyDescent="0.25">
      <c r="C40" s="9" t="s">
        <v>39</v>
      </c>
      <c r="D40" s="13">
        <v>44.09</v>
      </c>
      <c r="E40">
        <v>0.31</v>
      </c>
      <c r="F40">
        <v>0.32</v>
      </c>
      <c r="G40">
        <f t="shared" si="3"/>
        <v>0.315</v>
      </c>
      <c r="H40" s="7">
        <f t="shared" si="5"/>
        <v>4.0563667137844233E-5</v>
      </c>
      <c r="I40" s="2">
        <f>H40/$I$16*100</f>
        <v>0.18773119553407419</v>
      </c>
      <c r="J40" s="2">
        <f t="shared" si="6"/>
        <v>0.31225135026542322</v>
      </c>
      <c r="K40" s="7">
        <f>H40*3</f>
        <v>1.216910014135327E-4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79.166944484554932</v>
      </c>
    </row>
    <row r="5" spans="2:14" x14ac:dyDescent="0.25">
      <c r="B5" t="s">
        <v>1</v>
      </c>
      <c r="C5" s="15">
        <v>45910</v>
      </c>
      <c r="E5" t="s">
        <v>55</v>
      </c>
      <c r="F5">
        <v>220</v>
      </c>
      <c r="H5" t="s">
        <v>41</v>
      </c>
      <c r="I5">
        <f>(F12*N16*0.1)/(8.314*(F11+273.15))</f>
        <v>1.4136697006246757E-2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87.899645096667356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7.8380551591385546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20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1.982</v>
      </c>
      <c r="G16">
        <v>99</v>
      </c>
      <c r="H16" s="4">
        <f>F16*G16/100</f>
        <v>1.9621799999999998</v>
      </c>
      <c r="I16">
        <f>H16/D16</f>
        <v>2.1306315668087175E-2</v>
      </c>
      <c r="J16">
        <v>1.26</v>
      </c>
      <c r="K16" s="3">
        <f>I16/$M$16*1000</f>
        <v>2.2272297006841026</v>
      </c>
      <c r="L16" s="6">
        <f>H16/(F16+F17)</f>
        <v>0.19639475527975175</v>
      </c>
      <c r="M16" s="4">
        <f>((H16/J16)+(H17/J17))</f>
        <v>9.5662857142857138</v>
      </c>
      <c r="N16" s="4">
        <f>F4-M16</f>
        <v>17.286092277178767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8.0090000000000003</v>
      </c>
      <c r="G17">
        <v>100</v>
      </c>
      <c r="H17">
        <f>F17*G17/100</f>
        <v>8.0090000000000003</v>
      </c>
      <c r="I17">
        <f>H17/D17</f>
        <v>0.44445061043285239</v>
      </c>
      <c r="J17">
        <v>1</v>
      </c>
      <c r="K17" s="3">
        <f>I17/$M$16*1000</f>
        <v>46.460102040349547</v>
      </c>
      <c r="L17" s="6">
        <f>H17/(F16+F17)</f>
        <v>0.80162145931338213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9.9000000000000005E-2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0.46400000000000002</v>
      </c>
      <c r="F24" s="6">
        <f>E24*$M$16/1000</f>
        <v>4.4387565714285714E-3</v>
      </c>
      <c r="I24" s="6">
        <f>F24*3</f>
        <v>1.3316269714285714E-2</v>
      </c>
      <c r="K24" s="1" t="s">
        <v>48</v>
      </c>
      <c r="L24" s="14">
        <f>I16*3</f>
        <v>6.3918947004261525E-2</v>
      </c>
    </row>
    <row r="25" spans="2:13" x14ac:dyDescent="0.25">
      <c r="C25" t="s">
        <v>23</v>
      </c>
      <c r="D25" s="5">
        <v>76.09</v>
      </c>
      <c r="E25">
        <v>0.79100000000000004</v>
      </c>
      <c r="F25" s="6">
        <f t="shared" ref="F25:F30" si="0">E25*$M$16/1000</f>
        <v>7.5669320000000002E-3</v>
      </c>
      <c r="G25" s="3">
        <f t="shared" ref="G25:G30" si="1">E25/$K$16*100</f>
        <v>35.514971794648801</v>
      </c>
      <c r="H25" s="3">
        <f>G25/$I$4*100</f>
        <v>44.860859574512936</v>
      </c>
      <c r="I25" s="6">
        <f>F25*3</f>
        <v>2.2700796000000002E-2</v>
      </c>
      <c r="K25" s="1" t="s">
        <v>49</v>
      </c>
      <c r="L25" s="7">
        <f>SUM(I24:I33,K36:K41)</f>
        <v>5.618452756627277E-2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87.899645096667356</v>
      </c>
    </row>
    <row r="27" spans="2:13" x14ac:dyDescent="0.25">
      <c r="C27" t="s">
        <v>25</v>
      </c>
      <c r="D27" s="5">
        <v>62.07</v>
      </c>
      <c r="E27">
        <v>6.7000000000000004E-2</v>
      </c>
      <c r="F27" s="6">
        <f t="shared" si="0"/>
        <v>6.4094114285714291E-4</v>
      </c>
      <c r="G27" s="3">
        <f t="shared" si="1"/>
        <v>3.0082213783078</v>
      </c>
      <c r="H27" s="3">
        <f t="shared" si="2"/>
        <v>3.799845248410072</v>
      </c>
      <c r="I27" s="6">
        <f>F27*2</f>
        <v>1.2818822857142858E-3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8.2000000000000003E-2</v>
      </c>
      <c r="F29" s="6">
        <f t="shared" si="0"/>
        <v>7.8443542857142856E-4</v>
      </c>
      <c r="G29" s="3">
        <f t="shared" si="1"/>
        <v>3.6817037764364118</v>
      </c>
      <c r="H29" s="3">
        <f t="shared" si="2"/>
        <v>4.6505568711884457</v>
      </c>
      <c r="I29" s="6">
        <f>F29*2</f>
        <v>1.5688708571428571E-3</v>
      </c>
    </row>
    <row r="30" spans="2:13" x14ac:dyDescent="0.25">
      <c r="C30" t="s">
        <v>92</v>
      </c>
      <c r="D30">
        <v>74.08</v>
      </c>
      <c r="E30">
        <v>0.191</v>
      </c>
      <c r="F30" s="6">
        <f t="shared" si="0"/>
        <v>1.8271605714285715E-3</v>
      </c>
      <c r="G30" s="3">
        <f t="shared" si="1"/>
        <v>8.5756758695043249</v>
      </c>
      <c r="H30" s="3">
        <f t="shared" si="2"/>
        <v>10.832394663377967</v>
      </c>
      <c r="I30" s="6">
        <f>F30*3</f>
        <v>5.4814817142857146E-3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0.19600000000000001</v>
      </c>
      <c r="F33" s="6">
        <f>E33*$M$16/1000</f>
        <v>1.874992E-3</v>
      </c>
      <c r="G33" s="3">
        <f>E33/$K$16*100</f>
        <v>8.8001700022138625</v>
      </c>
      <c r="H33" s="3">
        <f>G33/$I$4*100</f>
        <v>11.115965204304089</v>
      </c>
      <c r="I33" s="6">
        <f>F33*3</f>
        <v>5.6249760000000003E-3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27.62</v>
      </c>
      <c r="F36">
        <v>27.95</v>
      </c>
      <c r="G36">
        <f>(E36+F36)/2</f>
        <v>27.785</v>
      </c>
      <c r="H36" s="7">
        <f>G36*$I$5/100</f>
        <v>3.927881263185661E-3</v>
      </c>
      <c r="I36" s="2">
        <f>H36/$I$16*100/3</f>
        <v>6.1450969505548736</v>
      </c>
      <c r="J36" s="2">
        <f>I36/$I$4*100</f>
        <v>7.7622004872927111</v>
      </c>
      <c r="K36" s="7">
        <f>H36</f>
        <v>3.927881263185661E-3</v>
      </c>
    </row>
    <row r="37" spans="2:11" ht="18" x14ac:dyDescent="0.35">
      <c r="C37" s="9" t="s">
        <v>36</v>
      </c>
      <c r="D37" s="12">
        <v>44.01</v>
      </c>
      <c r="E37">
        <v>6.55</v>
      </c>
      <c r="F37">
        <v>6.49</v>
      </c>
      <c r="G37">
        <f t="shared" ref="G37:G41" si="3">(E37+F37)/2</f>
        <v>6.52</v>
      </c>
      <c r="H37" s="7">
        <f>G37*$I$5/100</f>
        <v>9.217126448072885E-4</v>
      </c>
      <c r="I37" s="2">
        <f>H37/$I$16*100/3</f>
        <v>1.4420022356529705</v>
      </c>
      <c r="J37" s="2">
        <f>I37/$I$4*100</f>
        <v>1.8214701161471476</v>
      </c>
      <c r="K37" s="7">
        <f t="shared" ref="K37:K38" si="4">H37</f>
        <v>9.217126448072885E-4</v>
      </c>
    </row>
    <row r="38" spans="2:11" x14ac:dyDescent="0.25">
      <c r="C38" s="10" t="s">
        <v>35</v>
      </c>
      <c r="D38" s="12">
        <v>28.01</v>
      </c>
      <c r="E38">
        <v>0.66</v>
      </c>
      <c r="F38">
        <v>0.65</v>
      </c>
      <c r="G38">
        <f t="shared" si="3"/>
        <v>0.65500000000000003</v>
      </c>
      <c r="H38" s="7">
        <f t="shared" ref="H38:H41" si="5">G38*$I$5/100</f>
        <v>9.2595365390916258E-5</v>
      </c>
      <c r="I38" s="2">
        <f>H38/$I$16*100/3</f>
        <v>0.14486372152648705</v>
      </c>
      <c r="J38" s="2">
        <f t="shared" ref="J38:J41" si="6">I38/$I$4*100</f>
        <v>0.18298511136140821</v>
      </c>
      <c r="K38" s="7">
        <f t="shared" si="4"/>
        <v>9.2595365390916258E-5</v>
      </c>
    </row>
    <row r="39" spans="2:11" x14ac:dyDescent="0.25">
      <c r="C39" s="9" t="s">
        <v>37</v>
      </c>
      <c r="D39" s="12">
        <v>30.07</v>
      </c>
      <c r="E39">
        <v>3.8</v>
      </c>
      <c r="F39">
        <v>3.79</v>
      </c>
      <c r="G39">
        <f t="shared" si="3"/>
        <v>3.7949999999999999</v>
      </c>
      <c r="H39" s="7">
        <f t="shared" si="5"/>
        <v>5.3648765138706439E-4</v>
      </c>
      <c r="I39" s="2">
        <f>(H39/$I$16*100)*(2/3)</f>
        <v>1.6786498418107429</v>
      </c>
      <c r="J39" s="2">
        <f t="shared" si="6"/>
        <v>2.120392359134486</v>
      </c>
      <c r="K39" s="7">
        <f>H39*2</f>
        <v>1.0729753027741288E-3</v>
      </c>
    </row>
    <row r="40" spans="2:11" x14ac:dyDescent="0.25">
      <c r="C40" s="9" t="s">
        <v>39</v>
      </c>
      <c r="D40" s="13">
        <v>44.09</v>
      </c>
      <c r="E40">
        <v>0.47</v>
      </c>
      <c r="F40">
        <v>0.45</v>
      </c>
      <c r="G40">
        <f t="shared" si="3"/>
        <v>0.45999999999999996</v>
      </c>
      <c r="H40" s="7">
        <f t="shared" si="5"/>
        <v>6.5028806228735074E-5</v>
      </c>
      <c r="I40" s="2">
        <f>H40/$I$16*100</f>
        <v>0.30520906214740784</v>
      </c>
      <c r="J40" s="2">
        <f t="shared" si="6"/>
        <v>0.38552588347899747</v>
      </c>
      <c r="K40" s="7">
        <f>H40*3</f>
        <v>1.9508641868620522E-4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-9.9000000000000005E-2</v>
      </c>
      <c r="G44">
        <f>F44*0.95</f>
        <v>-9.4049999999999995E-2</v>
      </c>
      <c r="H44">
        <f>G44/12.011</f>
        <v>-7.830322204645742E-3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70.804101259912841</v>
      </c>
    </row>
    <row r="5" spans="2:14" x14ac:dyDescent="0.25">
      <c r="B5" t="s">
        <v>1</v>
      </c>
      <c r="C5" s="15">
        <v>45910</v>
      </c>
      <c r="E5" t="s">
        <v>55</v>
      </c>
      <c r="F5">
        <v>220</v>
      </c>
      <c r="H5" t="s">
        <v>41</v>
      </c>
      <c r="I5">
        <f>(F12*N16*0.1)/(8.314*(F11+273.15))</f>
        <v>8.2914893266296599E-3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85.234209702781413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8.0779107045822105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29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11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1.9890000000000001</v>
      </c>
      <c r="G16">
        <v>99</v>
      </c>
      <c r="H16" s="4">
        <f>F16*G16/100</f>
        <v>1.9691099999999999</v>
      </c>
      <c r="I16">
        <f>H16/D16</f>
        <v>2.1381565017066291E-2</v>
      </c>
      <c r="J16">
        <v>1.26</v>
      </c>
      <c r="K16" s="3">
        <f>I16/$M$16*1000</f>
        <v>2.2366155116965265</v>
      </c>
      <c r="L16" s="6">
        <f>H16/(F16+F17)</f>
        <v>0.19718706188664128</v>
      </c>
      <c r="M16" s="4">
        <f>((H16/J16)+(H17/J17))</f>
        <v>9.5597857142857148</v>
      </c>
      <c r="N16" s="4">
        <f>F4-M16</f>
        <v>18.43396394659031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7.9969999999999999</v>
      </c>
      <c r="G17">
        <v>100</v>
      </c>
      <c r="H17">
        <f>F17*G17/100</f>
        <v>7.9970000000000008</v>
      </c>
      <c r="I17">
        <f>H17/D17</f>
        <v>0.44378468368479473</v>
      </c>
      <c r="J17">
        <v>1</v>
      </c>
      <c r="K17" s="3">
        <f>I17/$M$16*1000</f>
        <v>46.422032558912157</v>
      </c>
      <c r="L17" s="6">
        <f>H17/(F16+F17)</f>
        <v>0.80082114960945328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0.65300000000000002</v>
      </c>
      <c r="F24" s="6">
        <f>E24*$M$16/1000</f>
        <v>6.2425400714285727E-3</v>
      </c>
      <c r="I24" s="6">
        <f>F24*3</f>
        <v>1.8727620214285718E-2</v>
      </c>
      <c r="K24" s="1" t="s">
        <v>48</v>
      </c>
      <c r="L24" s="14">
        <f>I16*3</f>
        <v>6.414469505119888E-2</v>
      </c>
    </row>
    <row r="25" spans="2:13" x14ac:dyDescent="0.25">
      <c r="C25" t="s">
        <v>23</v>
      </c>
      <c r="D25" s="5">
        <v>76.09</v>
      </c>
      <c r="E25">
        <v>0.82399999999999995</v>
      </c>
      <c r="F25" s="6">
        <f t="shared" ref="F25:F30" si="0">E25*$M$16/1000</f>
        <v>7.877263428571429E-3</v>
      </c>
      <c r="G25" s="3">
        <f t="shared" ref="G25:G30" si="1">E25/$K$16*100</f>
        <v>36.841379114596954</v>
      </c>
      <c r="H25" s="3">
        <f>G25/$I$4*100</f>
        <v>52.032832080386051</v>
      </c>
      <c r="I25" s="6">
        <f>F25*3</f>
        <v>2.3631790285714285E-2</v>
      </c>
      <c r="K25" s="1" t="s">
        <v>49</v>
      </c>
      <c r="L25" s="7">
        <f>SUM(I24:I33,K36:K41)</f>
        <v>5.4673223893148507E-2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85.234209702781413</v>
      </c>
    </row>
    <row r="27" spans="2:13" x14ac:dyDescent="0.25">
      <c r="C27" t="s">
        <v>25</v>
      </c>
      <c r="D27" s="5">
        <v>62.07</v>
      </c>
      <c r="E27">
        <v>9.6000000000000002E-2</v>
      </c>
      <c r="F27" s="6">
        <f t="shared" si="0"/>
        <v>9.1773942857142866E-4</v>
      </c>
      <c r="G27" s="3">
        <f t="shared" si="1"/>
        <v>4.2921995084967328</v>
      </c>
      <c r="H27" s="3">
        <f t="shared" si="2"/>
        <v>6.0620775239284725</v>
      </c>
      <c r="I27" s="6">
        <f>F27*2</f>
        <v>1.8354788571428573E-3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4.1000000000000002E-2</v>
      </c>
      <c r="F29" s="6">
        <f t="shared" si="0"/>
        <v>3.9195121428571431E-4</v>
      </c>
      <c r="G29" s="3">
        <f t="shared" si="1"/>
        <v>1.83312687342048</v>
      </c>
      <c r="H29" s="3">
        <f t="shared" si="2"/>
        <v>2.5890122758444525</v>
      </c>
      <c r="I29" s="6">
        <f>F29*2</f>
        <v>7.8390242857142862E-4</v>
      </c>
    </row>
    <row r="30" spans="2:13" x14ac:dyDescent="0.25">
      <c r="C30" t="s">
        <v>92</v>
      </c>
      <c r="D30">
        <v>74.08</v>
      </c>
      <c r="E30">
        <v>0.157</v>
      </c>
      <c r="F30" s="6">
        <f t="shared" si="0"/>
        <v>1.5008863571428573E-3</v>
      </c>
      <c r="G30" s="3">
        <f t="shared" si="1"/>
        <v>7.0195346128540326</v>
      </c>
      <c r="H30" s="3">
        <f t="shared" si="2"/>
        <v>9.9140226172580235</v>
      </c>
      <c r="I30" s="6">
        <f>F30*3</f>
        <v>4.5026590714285723E-3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0.10199999999999999</v>
      </c>
      <c r="F33" s="6">
        <f>E33*$M$16/1000</f>
        <v>9.7509814285714276E-4</v>
      </c>
      <c r="G33" s="3">
        <f>E33/$K$16*100</f>
        <v>4.5604619777777788</v>
      </c>
      <c r="H33" s="3">
        <f>G33/$I$4*100</f>
        <v>6.4409573691740025</v>
      </c>
      <c r="I33" s="6">
        <f>F33*3</f>
        <v>2.9252944285714285E-3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F36">
        <v>32.9</v>
      </c>
      <c r="G36">
        <f>(E36+F36)/2</f>
        <v>16.45</v>
      </c>
      <c r="H36" s="7">
        <f>G36*$I$5/100</f>
        <v>1.3639499942305791E-3</v>
      </c>
      <c r="I36" s="2">
        <f>H36/$I$16*100/3</f>
        <v>2.1263644532753712</v>
      </c>
      <c r="J36" s="2">
        <f>I36/$I$4*100</f>
        <v>3.0031656576922825</v>
      </c>
      <c r="K36" s="7">
        <f>H36</f>
        <v>1.3639499942305791E-3</v>
      </c>
    </row>
    <row r="37" spans="2:11" ht="18" x14ac:dyDescent="0.35">
      <c r="C37" s="9" t="s">
        <v>36</v>
      </c>
      <c r="D37" s="12">
        <v>44.01</v>
      </c>
      <c r="F37">
        <v>6.29</v>
      </c>
      <c r="G37">
        <f t="shared" ref="G37:G41" si="3">(E37+F37)/2</f>
        <v>3.145</v>
      </c>
      <c r="H37" s="7">
        <f>G37*$I$5/100</f>
        <v>2.6076733932250284E-4</v>
      </c>
      <c r="I37" s="2">
        <f>H37/$I$16*100/3</f>
        <v>0.40652986051982026</v>
      </c>
      <c r="J37" s="2">
        <f>I37/$I$4*100</f>
        <v>0.57416145856791678</v>
      </c>
      <c r="K37" s="7">
        <f t="shared" ref="K37:K38" si="4">H37</f>
        <v>2.6076733932250284E-4</v>
      </c>
    </row>
    <row r="38" spans="2:11" x14ac:dyDescent="0.25">
      <c r="C38" s="10" t="s">
        <v>35</v>
      </c>
      <c r="D38" s="12">
        <v>28.01</v>
      </c>
      <c r="F38">
        <v>0.6</v>
      </c>
      <c r="G38">
        <f t="shared" si="3"/>
        <v>0.3</v>
      </c>
      <c r="H38" s="7">
        <f t="shared" ref="H38:H41" si="5">G38*$I$5/100</f>
        <v>2.4874467979888981E-5</v>
      </c>
      <c r="I38" s="2">
        <f>H38/$I$16*100/3</f>
        <v>3.8778683038456621E-2</v>
      </c>
      <c r="J38" s="2">
        <f t="shared" ref="J38:J41" si="6">I38/$I$4*100</f>
        <v>5.4768978559737683E-2</v>
      </c>
      <c r="K38" s="7">
        <f t="shared" si="4"/>
        <v>2.4874467979888981E-5</v>
      </c>
    </row>
    <row r="39" spans="2:11" x14ac:dyDescent="0.25">
      <c r="C39" s="9" t="s">
        <v>37</v>
      </c>
      <c r="D39" s="12">
        <v>30.07</v>
      </c>
      <c r="F39">
        <v>6.15</v>
      </c>
      <c r="G39">
        <f t="shared" si="3"/>
        <v>3.0750000000000002</v>
      </c>
      <c r="H39" s="7">
        <f t="shared" si="5"/>
        <v>2.5496329679386203E-4</v>
      </c>
      <c r="I39" s="2">
        <f>(H39/$I$16*100)*(2/3)</f>
        <v>0.7949630022883607</v>
      </c>
      <c r="J39" s="2">
        <f t="shared" si="6"/>
        <v>1.1227640604746225</v>
      </c>
      <c r="K39" s="7">
        <f>H39*2</f>
        <v>5.0992659358772407E-4</v>
      </c>
    </row>
    <row r="40" spans="2:11" x14ac:dyDescent="0.25">
      <c r="C40" s="9" t="s">
        <v>39</v>
      </c>
      <c r="D40" s="13">
        <v>44.09</v>
      </c>
      <c r="F40">
        <v>0.86</v>
      </c>
      <c r="G40">
        <f t="shared" si="3"/>
        <v>0.43</v>
      </c>
      <c r="H40" s="7">
        <f t="shared" si="5"/>
        <v>3.5653404104507539E-5</v>
      </c>
      <c r="I40" s="2">
        <f>H40/$I$16*100</f>
        <v>0.16674833706536346</v>
      </c>
      <c r="J40" s="2">
        <f t="shared" si="6"/>
        <v>0.23550660780687202</v>
      </c>
      <c r="K40" s="7">
        <f>H40*3</f>
        <v>1.0696021231352262E-4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67.811119223013591</v>
      </c>
    </row>
    <row r="5" spans="2:14" x14ac:dyDescent="0.25">
      <c r="B5" t="s">
        <v>1</v>
      </c>
      <c r="C5" s="15">
        <v>45910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84.415193258044013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(F25*D25)/((F18*0.0371)*F7)</f>
        <v>7.9491450068733149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2.032</v>
      </c>
      <c r="G16">
        <v>99</v>
      </c>
      <c r="H16" s="4">
        <f>F16*G16/100</f>
        <v>2.0116800000000001</v>
      </c>
      <c r="I16">
        <f>H16/D16</f>
        <v>2.1843811017938013E-2</v>
      </c>
      <c r="J16">
        <v>1.26</v>
      </c>
      <c r="K16" s="3">
        <f>I16/$M$16*1000</f>
        <v>2.2740772040864092</v>
      </c>
      <c r="L16" s="6">
        <f>H16/(F16+F17)</f>
        <v>0.20034657902599343</v>
      </c>
      <c r="M16" s="4">
        <f>((H16/J16)+(H17/J17))</f>
        <v>9.6055714285714284</v>
      </c>
      <c r="N16" s="4">
        <f>F4-M16</f>
        <v>19.337588237794343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8.0090000000000003</v>
      </c>
      <c r="G17">
        <v>100</v>
      </c>
      <c r="H17">
        <f>F17*G17/100</f>
        <v>8.0090000000000003</v>
      </c>
      <c r="I17">
        <f>H17/D17</f>
        <v>0.44445061043285239</v>
      </c>
      <c r="J17">
        <v>1</v>
      </c>
      <c r="K17" s="3">
        <f>I17/$M$16*1000</f>
        <v>46.270085412185885</v>
      </c>
      <c r="L17" s="6">
        <f>H17/(F16+F17)</f>
        <v>0.79762971815556216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0.73199999999999998</v>
      </c>
      <c r="F24" s="6">
        <f>E24*$M$16/1000</f>
        <v>7.0312782857142857E-3</v>
      </c>
      <c r="I24" s="6">
        <f>F24*3</f>
        <v>2.1093834857142855E-2</v>
      </c>
      <c r="K24" s="1" t="s">
        <v>48</v>
      </c>
      <c r="L24" s="14">
        <f>I16*3</f>
        <v>6.5531433053814037E-2</v>
      </c>
    </row>
    <row r="25" spans="2:13" x14ac:dyDescent="0.25">
      <c r="C25" t="s">
        <v>23</v>
      </c>
      <c r="D25" s="5">
        <v>76.09</v>
      </c>
      <c r="E25">
        <v>0.80700000000000005</v>
      </c>
      <c r="F25" s="6">
        <f t="shared" ref="F25:F30" si="0">E25*$M$16/1000</f>
        <v>7.7516961428571425E-3</v>
      </c>
      <c r="G25" s="3">
        <f t="shared" ref="G25:G30" si="1">E25/$K$16*100</f>
        <v>35.486921840202221</v>
      </c>
      <c r="H25" s="3">
        <f>G25/$I$4*100</f>
        <v>52.332010217225175</v>
      </c>
      <c r="I25" s="6">
        <f>F25*3</f>
        <v>2.3255088428571428E-2</v>
      </c>
      <c r="K25" s="1" t="s">
        <v>49</v>
      </c>
      <c r="L25" s="7">
        <f>SUM(I24:I33,K36:K41)</f>
        <v>5.531848585714285E-2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84.415193258044013</v>
      </c>
    </row>
    <row r="27" spans="2:13" x14ac:dyDescent="0.25">
      <c r="C27" t="s">
        <v>25</v>
      </c>
      <c r="D27" s="5">
        <v>62.07</v>
      </c>
      <c r="E27">
        <v>6.3E-2</v>
      </c>
      <c r="F27" s="6">
        <f t="shared" si="0"/>
        <v>6.0515099999999995E-4</v>
      </c>
      <c r="G27" s="3">
        <f t="shared" si="1"/>
        <v>2.7703544931012889</v>
      </c>
      <c r="H27" s="3">
        <f t="shared" si="2"/>
        <v>4.0853985671439732</v>
      </c>
      <c r="I27" s="6">
        <f>F27*2</f>
        <v>1.2103019999999999E-3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6.4000000000000001E-2</v>
      </c>
      <c r="F29" s="6">
        <f t="shared" si="0"/>
        <v>6.1475657142857139E-4</v>
      </c>
      <c r="G29" s="3">
        <f t="shared" si="1"/>
        <v>2.814328373944166</v>
      </c>
      <c r="H29" s="3">
        <f t="shared" si="2"/>
        <v>4.1502461634478456</v>
      </c>
      <c r="I29" s="6">
        <f>F29*2</f>
        <v>1.2295131428571428E-3</v>
      </c>
    </row>
    <row r="30" spans="2:13" x14ac:dyDescent="0.25">
      <c r="C30" t="s">
        <v>92</v>
      </c>
      <c r="D30">
        <v>74.08</v>
      </c>
      <c r="E30">
        <v>0.16300000000000001</v>
      </c>
      <c r="F30" s="6">
        <f t="shared" si="0"/>
        <v>1.5657081428571429E-3</v>
      </c>
      <c r="G30" s="3">
        <f t="shared" si="1"/>
        <v>7.1677425773890482</v>
      </c>
      <c r="H30" s="3">
        <f t="shared" si="2"/>
        <v>10.570158197531232</v>
      </c>
      <c r="I30" s="6">
        <f>F30*3</f>
        <v>4.6971244285714288E-3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0.13300000000000001</v>
      </c>
      <c r="F33" s="6">
        <f>E33*$M$16/1000</f>
        <v>1.2775410000000001E-3</v>
      </c>
      <c r="G33" s="3">
        <f>E33/$K$16*100</f>
        <v>5.8485261521027212</v>
      </c>
      <c r="H33" s="3">
        <f>G33/$I$4*100</f>
        <v>8.6247303084150566</v>
      </c>
      <c r="I33" s="6">
        <f>F33*3</f>
        <v>3.8326230000000003E-3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2025-11-21T10:26:41Z</dcterms:modified>
</cp:coreProperties>
</file>